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8515" windowHeight="12840"/>
  </bookViews>
  <sheets>
    <sheet name="Feuil1" sheetId="1" r:id="rId1"/>
    <sheet name="Feuil2" sheetId="2" r:id="rId2"/>
    <sheet name="Feuil3" sheetId="3" r:id="rId3"/>
  </sheets>
  <definedNames>
    <definedName name="Code_Artic">Feuil1!$D:$D</definedName>
    <definedName name="N°_Cde">Feuil1!$B:$B</definedName>
    <definedName name="OF_Client">Feuil1!$C:$C</definedName>
    <definedName name="PU_Net">Feuil1!$H:$H</definedName>
    <definedName name="Qte_Cdee">Feuil1!$E:$E</definedName>
    <definedName name="Qte_Exped">Feuil1!$F:$F</definedName>
    <definedName name="Qte_Ral">Feuil1!$G:$G</definedName>
  </definedNames>
  <calcPr calcId="144525"/>
</workbook>
</file>

<file path=xl/calcChain.xml><?xml version="1.0" encoding="utf-8"?>
<calcChain xmlns="http://schemas.openxmlformats.org/spreadsheetml/2006/main">
  <c r="D6" i="1" l="1"/>
  <c r="C6" i="1"/>
  <c r="B6" i="1"/>
  <c r="D5" i="1"/>
  <c r="C5" i="1"/>
  <c r="B5" i="1"/>
  <c r="D4" i="1"/>
  <c r="C4" i="1"/>
  <c r="B4" i="1"/>
  <c r="D3" i="1"/>
  <c r="C3" i="1"/>
  <c r="B3" i="1"/>
  <c r="D2" i="1"/>
  <c r="C2" i="1"/>
  <c r="B2" i="1"/>
  <c r="H1" i="1"/>
  <c r="G1" i="1"/>
  <c r="F1" i="1"/>
  <c r="E1" i="1"/>
  <c r="D1" i="1"/>
  <c r="C1" i="1"/>
  <c r="B1" i="1"/>
  <c r="D25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" i="1"/>
  <c r="J23" i="1" l="1"/>
</calcChain>
</file>

<file path=xl/sharedStrings.xml><?xml version="1.0" encoding="utf-8"?>
<sst xmlns="http://schemas.openxmlformats.org/spreadsheetml/2006/main" count="2" uniqueCount="2">
  <si>
    <t>LIVRAISONS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</si>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</sst>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d\ mmmm\ yyyy;@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0" xfId="0" applyNumberForma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5"/>
  <sheetViews>
    <sheetView tabSelected="1" workbookViewId="0">
      <selection activeCell="P21" sqref="P21"/>
    </sheetView>
  </sheetViews>
  <sheetFormatPr baseColWidth="10" defaultRowHeight="15" x14ac:dyDescent="0.25"/>
  <cols>
    <col min="1" max="1" width="5.7109375" customWidth="1"/>
    <col min="2" max="2" width="7.85546875" customWidth="1"/>
    <col min="3" max="3" width="11.85546875" customWidth="1"/>
    <col min="4" max="4" width="17.7109375" customWidth="1"/>
    <col min="5" max="5" width="9.28515625" customWidth="1"/>
    <col min="6" max="6" width="10.5703125" customWidth="1"/>
    <col min="7" max="7" width="7.7109375" customWidth="1"/>
    <col min="8" max="8" width="9.140625" customWidth="1"/>
    <col min="9" max="9" width="13.85546875" customWidth="1"/>
  </cols>
  <sheetData>
    <row r="1" spans="2:10" ht="15.75" thickBot="1" x14ac:dyDescent="0.3">
      <c r="B1" s="8" t="str">
        <f>"N°_Cde"</f>
        <v>N°_Cde</v>
      </c>
      <c r="C1" s="9" t="str">
        <f>"OF_Client"</f>
        <v>OF_Client</v>
      </c>
      <c r="D1" s="8" t="str">
        <f>"Code_Artic"</f>
        <v>Code_Artic</v>
      </c>
      <c r="E1" s="9" t="str">
        <f>"Qte_Cdee"</f>
        <v>Qte_Cdee</v>
      </c>
      <c r="F1" s="8" t="str">
        <f>"Qte_Exped"</f>
        <v>Qte_Exped</v>
      </c>
      <c r="G1" s="9" t="str">
        <f>"Qte_Ral"</f>
        <v>Qte_Ral</v>
      </c>
      <c r="H1" s="8" t="str">
        <f>"PU_Net"</f>
        <v>PU_Net</v>
      </c>
      <c r="I1" s="10" t="s">
        <v>0</v>
      </c>
      <c r="J1" s="8" t="s">
        <v>1</v>
      </c>
    </row>
    <row r="2" spans="2:10" ht="15.75" thickBot="1" x14ac:dyDescent="0.3">
      <c r="B2" s="4" t="str">
        <f>"006247"</f>
        <v>006247</v>
      </c>
      <c r="C2" s="5" t="str">
        <f>"M$ECA20"</f>
        <v>M$ECA20</v>
      </c>
      <c r="D2" s="4" t="str">
        <f>"E-428ST+#4"</f>
        <v>E-428ST+#4</v>
      </c>
      <c r="E2" s="5">
        <v>13</v>
      </c>
      <c r="F2" s="4">
        <v>8</v>
      </c>
      <c r="G2" s="5">
        <v>5</v>
      </c>
      <c r="H2" s="4"/>
      <c r="I2" s="11"/>
      <c r="J2" s="14">
        <f>H2*I2</f>
        <v>0</v>
      </c>
    </row>
    <row r="3" spans="2:10" ht="15.75" thickBot="1" x14ac:dyDescent="0.3">
      <c r="B3" s="2" t="str">
        <f>"006759"</f>
        <v>006759</v>
      </c>
      <c r="C3" s="1" t="str">
        <f>"M$ECA20"</f>
        <v>M$ECA20</v>
      </c>
      <c r="D3" s="2" t="str">
        <f>"E-428ST+#1"</f>
        <v>E-428ST+#1</v>
      </c>
      <c r="E3" s="1">
        <v>200</v>
      </c>
      <c r="F3" s="2">
        <v>141</v>
      </c>
      <c r="G3" s="1">
        <v>59</v>
      </c>
      <c r="H3" s="2"/>
      <c r="I3" s="12"/>
      <c r="J3" s="14">
        <f t="shared" ref="J3:J22" si="0">H3*I3</f>
        <v>0</v>
      </c>
    </row>
    <row r="4" spans="2:10" ht="15.75" thickBot="1" x14ac:dyDescent="0.3">
      <c r="B4" s="4" t="str">
        <f>"006898"</f>
        <v>006898</v>
      </c>
      <c r="C4" s="5" t="str">
        <f>"M747760"</f>
        <v>M747760</v>
      </c>
      <c r="D4" s="4" t="str">
        <f>"512110209S"</f>
        <v>512110209S</v>
      </c>
      <c r="E4" s="5">
        <v>1500</v>
      </c>
      <c r="F4" s="4">
        <v>600</v>
      </c>
      <c r="G4" s="5">
        <v>900</v>
      </c>
      <c r="H4" s="4"/>
      <c r="I4" s="11"/>
      <c r="J4" s="14">
        <f t="shared" si="0"/>
        <v>0</v>
      </c>
    </row>
    <row r="5" spans="2:10" ht="15.75" thickBot="1" x14ac:dyDescent="0.3">
      <c r="B5" s="2" t="str">
        <f>"006923"</f>
        <v>006923</v>
      </c>
      <c r="C5" s="1" t="str">
        <f>"M748760"</f>
        <v>M748760</v>
      </c>
      <c r="D5" s="2" t="str">
        <f>"512700002C"</f>
        <v>512700002C</v>
      </c>
      <c r="E5" s="1">
        <v>200</v>
      </c>
      <c r="F5" s="2">
        <v>125</v>
      </c>
      <c r="G5" s="1">
        <v>75</v>
      </c>
      <c r="H5" s="2"/>
      <c r="I5" s="12"/>
      <c r="J5" s="14">
        <f t="shared" si="0"/>
        <v>0</v>
      </c>
    </row>
    <row r="6" spans="2:10" ht="15.75" thickBot="1" x14ac:dyDescent="0.3">
      <c r="B6" s="4" t="str">
        <f>"006924"</f>
        <v>006924</v>
      </c>
      <c r="C6" s="5" t="str">
        <f>"M748760"</f>
        <v>M748760</v>
      </c>
      <c r="D6" s="4" t="str">
        <f>"S-428#4 INDUSTRON"</f>
        <v>S-428#4 INDUSTRON</v>
      </c>
      <c r="E6" s="5">
        <v>200</v>
      </c>
      <c r="F6" s="4">
        <v>125</v>
      </c>
      <c r="G6" s="5">
        <v>75</v>
      </c>
      <c r="H6" s="4"/>
      <c r="I6" s="11"/>
      <c r="J6" s="14">
        <f t="shared" si="0"/>
        <v>0</v>
      </c>
    </row>
    <row r="7" spans="2:10" ht="15.75" thickBot="1" x14ac:dyDescent="0.3">
      <c r="B7" s="2"/>
      <c r="C7" s="1"/>
      <c r="D7" s="2"/>
      <c r="E7" s="1"/>
      <c r="F7" s="2"/>
      <c r="G7" s="1"/>
      <c r="H7" s="2"/>
      <c r="I7" s="12"/>
      <c r="J7" s="14">
        <f t="shared" si="0"/>
        <v>0</v>
      </c>
    </row>
    <row r="8" spans="2:10" ht="15.75" thickBot="1" x14ac:dyDescent="0.3">
      <c r="B8" s="4"/>
      <c r="C8" s="5"/>
      <c r="D8" s="4"/>
      <c r="E8" s="5"/>
      <c r="F8" s="4"/>
      <c r="G8" s="5"/>
      <c r="H8" s="4"/>
      <c r="I8" s="11"/>
      <c r="J8" s="14">
        <f t="shared" si="0"/>
        <v>0</v>
      </c>
    </row>
    <row r="9" spans="2:10" ht="15.75" thickBot="1" x14ac:dyDescent="0.3">
      <c r="B9" s="2"/>
      <c r="C9" s="1"/>
      <c r="D9" s="2"/>
      <c r="E9" s="1"/>
      <c r="F9" s="2"/>
      <c r="G9" s="1"/>
      <c r="H9" s="2"/>
      <c r="I9" s="12"/>
      <c r="J9" s="14">
        <f t="shared" si="0"/>
        <v>0</v>
      </c>
    </row>
    <row r="10" spans="2:10" ht="15.75" thickBot="1" x14ac:dyDescent="0.3">
      <c r="B10" s="4"/>
      <c r="C10" s="5"/>
      <c r="D10" s="4"/>
      <c r="E10" s="5"/>
      <c r="F10" s="4"/>
      <c r="G10" s="5"/>
      <c r="H10" s="4"/>
      <c r="I10" s="11"/>
      <c r="J10" s="14">
        <f t="shared" si="0"/>
        <v>0</v>
      </c>
    </row>
    <row r="11" spans="2:10" ht="15.75" thickBot="1" x14ac:dyDescent="0.3">
      <c r="B11" s="2"/>
      <c r="C11" s="1"/>
      <c r="D11" s="2"/>
      <c r="E11" s="1"/>
      <c r="F11" s="2"/>
      <c r="G11" s="1"/>
      <c r="H11" s="2"/>
      <c r="I11" s="12"/>
      <c r="J11" s="14">
        <f t="shared" si="0"/>
        <v>0</v>
      </c>
    </row>
    <row r="12" spans="2:10" ht="15.75" thickBot="1" x14ac:dyDescent="0.3">
      <c r="B12" s="4"/>
      <c r="C12" s="5"/>
      <c r="D12" s="4"/>
      <c r="E12" s="5"/>
      <c r="F12" s="4"/>
      <c r="G12" s="5"/>
      <c r="H12" s="4"/>
      <c r="I12" s="11"/>
      <c r="J12" s="14">
        <f t="shared" si="0"/>
        <v>0</v>
      </c>
    </row>
    <row r="13" spans="2:10" ht="15.75" thickBot="1" x14ac:dyDescent="0.3">
      <c r="B13" s="2"/>
      <c r="C13" s="1"/>
      <c r="D13" s="2"/>
      <c r="E13" s="1"/>
      <c r="F13" s="2"/>
      <c r="G13" s="1"/>
      <c r="H13" s="2"/>
      <c r="I13" s="12"/>
      <c r="J13" s="14">
        <f t="shared" si="0"/>
        <v>0</v>
      </c>
    </row>
    <row r="14" spans="2:10" ht="15.75" thickBot="1" x14ac:dyDescent="0.3">
      <c r="B14" s="4"/>
      <c r="C14" s="5"/>
      <c r="D14" s="4"/>
      <c r="E14" s="5"/>
      <c r="F14" s="4"/>
      <c r="G14" s="5"/>
      <c r="H14" s="4"/>
      <c r="I14" s="11"/>
      <c r="J14" s="14">
        <f t="shared" si="0"/>
        <v>0</v>
      </c>
    </row>
    <row r="15" spans="2:10" ht="15.75" thickBot="1" x14ac:dyDescent="0.3">
      <c r="B15" s="2"/>
      <c r="C15" s="1"/>
      <c r="D15" s="2"/>
      <c r="E15" s="1"/>
      <c r="F15" s="2"/>
      <c r="G15" s="1"/>
      <c r="H15" s="2"/>
      <c r="I15" s="12"/>
      <c r="J15" s="14">
        <f t="shared" si="0"/>
        <v>0</v>
      </c>
    </row>
    <row r="16" spans="2:10" ht="15.75" thickBot="1" x14ac:dyDescent="0.3">
      <c r="B16" s="4"/>
      <c r="C16" s="5"/>
      <c r="D16" s="4"/>
      <c r="E16" s="5"/>
      <c r="F16" s="4"/>
      <c r="G16" s="5"/>
      <c r="H16" s="4"/>
      <c r="I16" s="11"/>
      <c r="J16" s="14">
        <f t="shared" si="0"/>
        <v>0</v>
      </c>
    </row>
    <row r="17" spans="2:10" ht="15.75" thickBot="1" x14ac:dyDescent="0.3">
      <c r="B17" s="2"/>
      <c r="C17" s="1"/>
      <c r="D17" s="2"/>
      <c r="E17" s="1"/>
      <c r="F17" s="2"/>
      <c r="G17" s="1"/>
      <c r="H17" s="2"/>
      <c r="I17" s="12"/>
      <c r="J17" s="14">
        <f t="shared" si="0"/>
        <v>0</v>
      </c>
    </row>
    <row r="18" spans="2:10" ht="15.75" thickBot="1" x14ac:dyDescent="0.3">
      <c r="B18" s="4"/>
      <c r="C18" s="5"/>
      <c r="D18" s="4"/>
      <c r="E18" s="5"/>
      <c r="F18" s="4"/>
      <c r="G18" s="5"/>
      <c r="H18" s="4"/>
      <c r="I18" s="11"/>
      <c r="J18" s="14">
        <f t="shared" si="0"/>
        <v>0</v>
      </c>
    </row>
    <row r="19" spans="2:10" ht="15.75" thickBot="1" x14ac:dyDescent="0.3">
      <c r="B19" s="2"/>
      <c r="C19" s="1"/>
      <c r="D19" s="2"/>
      <c r="E19" s="1"/>
      <c r="F19" s="2"/>
      <c r="G19" s="1"/>
      <c r="H19" s="2"/>
      <c r="I19" s="12"/>
      <c r="J19" s="14">
        <f t="shared" si="0"/>
        <v>0</v>
      </c>
    </row>
    <row r="20" spans="2:10" ht="15.75" thickBot="1" x14ac:dyDescent="0.3">
      <c r="B20" s="6"/>
      <c r="C20" s="7"/>
      <c r="D20" s="6"/>
      <c r="E20" s="7"/>
      <c r="F20" s="6"/>
      <c r="G20" s="7"/>
      <c r="H20" s="6"/>
      <c r="I20" s="13"/>
      <c r="J20" s="14">
        <f t="shared" si="0"/>
        <v>0</v>
      </c>
    </row>
    <row r="21" spans="2:10" ht="15.75" thickBot="1" x14ac:dyDescent="0.3">
      <c r="B21" s="6"/>
      <c r="C21" s="7"/>
      <c r="D21" s="6"/>
      <c r="E21" s="7"/>
      <c r="F21" s="6"/>
      <c r="G21" s="7"/>
      <c r="H21" s="6"/>
      <c r="I21" s="13"/>
      <c r="J21" s="14">
        <f t="shared" si="0"/>
        <v>0</v>
      </c>
    </row>
    <row r="22" spans="2:10" ht="15.75" thickBot="1" x14ac:dyDescent="0.3">
      <c r="B22" s="6"/>
      <c r="C22" s="7"/>
      <c r="D22" s="6"/>
      <c r="E22" s="7"/>
      <c r="F22" s="6"/>
      <c r="G22" s="7"/>
      <c r="H22" s="6"/>
      <c r="I22" s="13"/>
      <c r="J22" s="14">
        <f t="shared" si="0"/>
        <v>0</v>
      </c>
    </row>
    <row r="23" spans="2:10" ht="15.75" thickBot="1" x14ac:dyDescent="0.3">
      <c r="D23" s="3"/>
      <c r="J23" s="15">
        <f>SUM(J2:J22)</f>
        <v>0</v>
      </c>
    </row>
    <row r="25" spans="2:10" ht="18.75" x14ac:dyDescent="0.3">
      <c r="D25" s="16">
        <f ca="1">TODAY()+1</f>
        <v>40759</v>
      </c>
    </row>
  </sheetData>
  <pageMargins left="3.937007874015748E-2" right="3.937007874015748E-2" top="0.55118110236220474" bottom="0.55118110236220474" header="0.31496062992125984" footer="0.31496062992125984"/>
  <pageSetup paperSize="9" scale="9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Feuil1</vt:lpstr>
      <vt:lpstr>Feuil2</vt:lpstr>
      <vt:lpstr>Feuil3</vt:lpstr>
      <vt:lpstr>Code_Artic</vt:lpstr>
      <vt:lpstr>N°_Cde</vt:lpstr>
      <vt:lpstr>OF_Client</vt:lpstr>
      <vt:lpstr>PU_Net</vt:lpstr>
      <vt:lpstr>Qte_Cdee</vt:lpstr>
      <vt:lpstr>Qte_Exped</vt:lpstr>
      <vt:lpstr>Qte_Ral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KRASKER</dc:creator>
  <cp:lastModifiedBy>Eric KRASKER</cp:lastModifiedBy>
  <cp:lastPrinted>2011-08-02T11:30:37Z</cp:lastPrinted>
  <dcterms:created xsi:type="dcterms:W3CDTF">2011-05-02T08:41:36Z</dcterms:created>
  <dcterms:modified xsi:type="dcterms:W3CDTF">2011-08-03T06:05:19Z</dcterms:modified>
</cp:coreProperties>
</file>